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220 Зам КЛ-6кВ\"/>
    </mc:Choice>
  </mc:AlternateContent>
  <xr:revisionPtr revIDLastSave="0" documentId="13_ncr:1_{472057B6-7F39-4804-9ADC-D85C518269F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<sst xmlns="http://schemas.openxmlformats.org/spreadsheetml/2006/main" count="1169" uniqueCount="590">
  <si>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</si>
  <si>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</si>
  <si>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</si>
  <si>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</si>
  <si>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</si>
  <si>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</si>
  <si>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</si>
  <si>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</si>
  <si>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</si>
  <si>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</si>
  <si>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</si>
  <si>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</si>
  <si>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</si>
  <si>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</si>
  <si>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</si>
  <si>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</si>
  <si>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</si>
  <si>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</si>
  <si>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</si>
  <si>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</si>
  <si>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</si>
  <si>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</si>
  <si>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</si>
  <si>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</si>
  <si>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</si>
  <si>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</si>
  <si>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</si>
  <si>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</si>
  <si>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</si>
  <si>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</si>
  <si>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</si>
  <si>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</si>
  <si>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</si>
  <si>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</si>
  <si>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</si>
  <si>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</si>
  <si>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</si>
  <si>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</si>
  <si>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</si>
  <si>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</si>
  <si>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</si>
  <si>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</si>
  <si>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</si>
  <si>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</si>
  <si>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</si>
  <si>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</si>
  <si>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</si>
  <si>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</si>
  <si>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</si>
  <si>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</si>
  <si>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</si>
  <si>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</si>
  <si>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</si>
  <si>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</si>
  <si>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</si>
  <si>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</si>
  <si>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</si>
  <si>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</si>
  <si>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</si>
  <si>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</si>
  <si>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</si>
  <si>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</si>
  <si>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</si>
  <si>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</si>
  <si>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</si>
  <si>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</si>
  <si>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</si>
  <si>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</si>
  <si>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</si>
  <si>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</si>
  <si>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</si>
  <si>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</si>
  <si>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</si>
  <si>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</si>
  <si>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</si>
  <si>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</si>
  <si>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</si>
  <si>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</si>
  <si>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</si>
  <si>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</si>
  <si>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</si>
  <si>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</si>
  <si>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</si>
  <si>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</si>
  <si>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</si>
  <si>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</si>
  <si>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</si>
  <si>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</si>
  <si>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</si>
  <si>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</si>
  <si>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</si>
  <si>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</si>
  <si>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</si>
  <si>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</si>
  <si>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</si>
  <si>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</si>
  <si>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</si>
  <si>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</si>
  <si>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</si>
  <si>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</si>
  <si>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</si>
  <si>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</si>
  <si>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</si>
  <si>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</si>
  <si>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</si>
  <si>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</si>
  <si>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</si>
  <si>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</si>
  <si>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</si>
  <si>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</si>
  <si>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</si>
  <si>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</si>
  <si>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</si>
  <si>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</si>
  <si>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</si>
  <si>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</si>
  <si>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</si>
  <si>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</si>
  <si>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</si>
  <si>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</si>
  <si>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</si>
  <si>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</si>
  <si>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</si>
  <si>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</si>
  <si>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</si>
  <si>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</si>
  <si>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</si>
  <si>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</si>
  <si>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</si>
  <si>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</si>
  <si>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</si>
  <si>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</si>
  <si>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</si>
  <si>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</si>
  <si>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</si>
  <si>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</si>
  <si>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</si>
  <si>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</si>
  <si>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</si>
  <si>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</si>
  <si>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</si>
  <si>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</si>
  <si>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</si>
  <si>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</si>
  <si>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</si>
  <si>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</si>
  <si>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</si>
  <si>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</si>
  <si>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</si>
  <si>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</si>
  <si>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</si>
  <si>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</si>
  <si>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</si>
  <si>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</si>
  <si>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</si>
  <si>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</si>
  <si>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</si>
  <si>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</si>
  <si>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</si>
  <si>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</si>
  <si>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</si>
  <si>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</si>
  <si>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</si>
  <si>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</si>
  <si>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</si>
  <si>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</si>
  <si>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</si>
  <si>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</si>
  <si>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</si>
  <si>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</si>
  <si>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</si>
  <si>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</si>
  <si>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</si>
  <si>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</si>
  <si>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</si>
  <si>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</si>
  <si>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</si>
  <si>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</si>
  <si>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</si>
  <si>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</si>
  <si>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</si>
  <si>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</si>
  <si>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</si>
  <si>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</si>
  <si>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</si>
  <si>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</si>
  <si>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</si>
  <si>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</si>
  <si>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</si>
  <si>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</si>
  <si>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</si>
  <si>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</si>
  <si>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</si>
  <si>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</si>
  <si>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</si>
  <si>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</si>
  <si>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</si>
  <si>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</si>
  <si>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</si>
  <si>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</si>
  <si>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</si>
  <si>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</si>
  <si>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</si>
  <si>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</si>
  <si>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</si>
  <si>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</si>
  <si>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</si>
  <si>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</si>
  <si>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</si>
  <si>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</si>
  <si>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</si>
  <si>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</si>
  <si>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</si>
  <si>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</si>
  <si>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</si>
  <si>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</si>
  <si>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</si>
  <si>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</si>
  <si>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</si>
  <si>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</si>
  <si>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</si>
  <si>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</si>
  <si>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</si>
  <si>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</si>
  <si>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</si>
  <si>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</si>
  <si>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</si>
  <si>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</si>
  <si>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</si>
  <si>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</si>
  <si>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</si>
  <si>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</si>
  <si>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</si>
  <si>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</si>
  <si>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</si>
  <si>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</si>
  <si>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</si>
  <si>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</si>
  <si>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</si>
  <si>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</si>
  <si>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</si>
  <si>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</si>
  <si>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</si>
  <si>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</si>
  <si>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</si>
  <si>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</si>
  <si>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</si>
  <si>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</si>
  <si>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</si>
  <si>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</si>
  <si>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</si>
  <si>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</si>
  <si>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</si>
  <si>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</si>
  <si>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</si>
  <si>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</si>
  <si>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</si>
  <si>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</si>
  <si>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</si>
  <si>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</si>
  <si>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</si>
  <si>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</si>
  <si>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</si>
  <si>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</si>
  <si>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</si>
  <si>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</si>
  <si>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</si>
  <si>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</si>
  <si>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</si>
  <si>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</si>
  <si>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</si>
  <si>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</si>
  <si>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</si>
  <si>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</si>
  <si>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</si>
  <si>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</si>
  <si>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</si>
  <si>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</si>
  <si>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</si>
  <si>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</si>
  <si>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</si>
  <si>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</si>
  <si>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</si>
  <si>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</si>
  <si>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</si>
  <si>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</si>
  <si>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</si>
  <si>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</si>
  <si>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</si>
  <si>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</si>
  <si>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</si>
  <si>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</si>
  <si>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</si>
  <si>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</si>
  <si>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</si>
  <si>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</si>
  <si>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</si>
  <si>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</si>
  <si>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</si>
  <si>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</si>
  <si>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</si>
  <si>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</si>
  <si>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</si>
  <si>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</si>
  <si>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</si>
  <si>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</si>
  <si>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</si>
  <si>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</si>
  <si>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</si>
  <si>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</si>
  <si>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</si>
  <si>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</si>
  <si>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</si>
  <si>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</si>
  <si>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</si>
  <si>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</si>
  <si>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</si>
  <si>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</si>
  <si>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</si>
  <si>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</si>
  <si>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</si>
  <si>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</si>
  <si>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</si>
  <si>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</si>
  <si>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</si>
  <si>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</si>
  <si>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</si>
  <si>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</si>
  <si>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</si>
  <si>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</si>
  <si>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</si>
  <si>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</si>
  <si>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</si>
  <si>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</si>
  <si>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</si>
  <si>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</si>
  <si>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</si>
  <si>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</si>
  <si>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</si>
  <si>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</si>
  <si>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</si>
  <si>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</si>
  <si>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</si>
  <si>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</si>
  <si>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</si>
  <si>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</si>
  <si>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</si>
  <si>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</si>
  <si>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</si>
  <si>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</si>
  <si>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</si>
  <si>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</si>
  <si>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</si>
  <si>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</si>
  <si>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</si>
  <si>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</si>
  <si>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</si>
  <si>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</si>
  <si>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</si>
  <si>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</si>
  <si>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</si>
  <si>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</si>
  <si>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</si>
  <si>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</si>
  <si>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</si>
  <si>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</si>
  <si>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</si>
  <si>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</si>
  <si>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</si>
  <si>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</si>
  <si>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</si>
  <si>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</si>
  <si>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</si>
  <si>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</si>
  <si>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</si>
  <si>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</si>
  <si>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</si>
  <si>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</si>
  <si>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</si>
  <si>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</si>
  <si>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</si>
  <si>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</si>
  <si>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</si>
  <si>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</si>
  <si>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</si>
  <si>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</si>
  <si>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</si>
  <si>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</si>
  <si>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</si>
  <si>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</si>
  <si>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</si>
  <si>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</si>
  <si>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</si>
  <si>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</si>
  <si>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</si>
  <si>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</si>
  <si>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</si>
  <si>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</si>
  <si>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</si>
  <si>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</si>
  <si>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</si>
  <si>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</si>
  <si>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</si>
  <si>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</si>
  <si>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</si>
  <si>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</si>
  <si>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</si>
  <si>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</si>
  <si>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</si>
  <si>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</si>
  <si>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</si>
  <si>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</si>
  <si>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</si>
  <si>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</si>
  <si>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</si>
  <si>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</si>
  <si>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</si>
  <si>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</si>
  <si>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</si>
  <si>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</si>
  <si>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</si>
  <si>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</si>
  <si>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</si>
  <si>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</si>
  <si>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</si>
  <si>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</si>
  <si>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</si>
  <si>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</si>
  <si>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</si>
  <si>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</si>
  <si>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</si>
  <si>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</si>
  <si>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</si>
  <si>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</si>
  <si>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</si>
  <si>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</si>
  <si>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</si>
  <si>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</si>
  <si>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</si>
  <si>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</si>
  <si>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</si>
  <si>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</si>
  <si>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</si>
  <si>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</si>
  <si>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</si>
  <si>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</si>
  <si>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</si>
  <si>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</si>
  <si>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</si>
  <si>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</si>
  <si>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</si>
  <si>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</si>
  <si>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</si>
  <si>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</si>
  <si>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</si>
  <si>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</si>
  <si>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</si>
  <si>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</si>
  <si>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</si>
  <si>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</si>
  <si>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</si>
  <si>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</si>
  <si>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</si>
  <si>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</si>
  <si>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</si>
  <si>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</si>
  <si>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</si>
  <si>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</si>
  <si>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</si>
  <si>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</si>
  <si>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</si>
  <si>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</si>
  <si>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</si>
  <si>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</si>
  <si>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</si>
  <si>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</si>
  <si>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</si>
  <si>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</si>
  <si>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</si>
  <si>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</si>
  <si>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</si>
  <si>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</si>
  <si>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</si>
  <si>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</si>
  <si>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</si>
  <si>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</si>
  <si>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</si>
  <si>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</si>
  <si>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</si>
  <si>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</si>
  <si>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</si>
  <si>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</si>
  <si>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</si>
  <si>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</si>
  <si>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</si>
  <si>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</si>
  <si>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</si>
  <si>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</si>
  <si>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</si>
  <si>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</si>
  <si>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</si>
  <si>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</si>
  <si>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</si>
  <si>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</si>
  <si>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</si>
  <si>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</si>
  <si>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</si>
  <si>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</si>
  <si>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</si>
  <si>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</si>
  <si>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</si>
  <si>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</si>
  <si>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</si>
  <si>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</si>
  <si>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</si>
  <si>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</si>
  <si>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</si>
  <si>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</si>
  <si>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</si>
  <si>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</si>
  <si>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</si>
  <si>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</si>
  <si>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</si>
  <si>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</si>
  <si>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</si>
  <si>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</si>
  <si>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</si>
  <si>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</si>
  <si>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</si>
  <si>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</si>
  <si>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</si>
  <si>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</si>
  <si>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</si>
  <si>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</si>
  <si>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</si>
  <si>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</si>
  <si>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</si>
  <si>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</si>
  <si>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</si>
  <si>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</si>
  <si>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</si>
  <si>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</si>
  <si>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</si>
  <si>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</si>
  <si>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</si>
  <si>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</si>
  <si>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</si>
  <si>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</si>
  <si>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</si>
  <si>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</si>
  <si>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</si>
  <si>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</si>
  <si>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</si>
  <si>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</si>
  <si>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</si>
  <si>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</si>
  <si>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</si>
  <si>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</si>
  <si>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</si>
  <si>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</si>
  <si>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</si>
  <si>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</si>
  <si>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</si>
  <si>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</si>
  <si>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</si>
  <si>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</si>
  <si>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</si>
  <si>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</si>
  <si>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</si>
  <si>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</si>
  <si>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</si>
  <si>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</si>
  <si>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</si>
  <si>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</si>
  <si>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</si>
  <si>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</si>
  <si>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</si>
  <si>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</si>
  <si>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</si>
  <si>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</si>
  <si>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</si>
  <si>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</si>
  <si>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</si>
  <si>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КЛ</t>
  </si>
  <si>
    <t>КЛ-6кВ</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</si>
  <si>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</si>
  <si>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</si>
  <si>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</si>
  <si>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20240220</t>
  </si>
  <si>
    <t xml:space="preserve">Реконструкция  КЛ-6кВ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</si>
</sst>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26" sqref="C2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567</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576</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589</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Реконструкция  КЛ-6кВ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20240220</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 xml:space="preserve">Реконструкция  КЛ-6кВ  </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 20240220</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 xml:space="preserve">Реконструкция  КЛ-6кВ  </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J32" sqref="J3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20240220</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 xml:space="preserve">Реконструкция  КЛ-6кВ  </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2024</v>
      </c>
      <c r="K25" s="202">
        <f>J25</f>
        <v>2024</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20240220</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 xml:space="preserve">Реконструкция  КЛ-6кВ  </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20240220</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 xml:space="preserve">Реконструкция  КЛ-6кВ  </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Реконструкция  КЛ-6кВ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 20240220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 xml:space="preserve">Реконструкция  КЛ-6кВ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20240220</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 xml:space="preserve">Реконструкция  КЛ-6кВ  </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 20240220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 xml:space="preserve">Реконструкция  КЛ-6кВ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2</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20240220</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 xml:space="preserve">Реконструкция  КЛ-6кВ  </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 20240220</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 xml:space="preserve">Реконструкция  КЛ-6кВ  </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586</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2.4</v>
      </c>
      <c r="D24" s="252">
        <f>D27*1.2</f>
        <v>2.4</v>
      </c>
      <c r="E24" s="195">
        <v>0</v>
      </c>
      <c r="F24" s="195">
        <v>0</v>
      </c>
      <c r="G24" s="181">
        <v>0</v>
      </c>
      <c r="H24" s="181">
        <f>C24</f>
        <v>2.4</v>
      </c>
      <c r="I24" s="181" t="s">
        <v>580</v>
      </c>
      <c r="J24" s="181">
        <f>D24</f>
        <v>2.4</v>
      </c>
      <c r="K24" s="181" t="str">
        <f>I24</f>
        <v>II</v>
      </c>
      <c r="L24" s="181">
        <f>C24</f>
        <v>2.4</v>
      </c>
      <c r="M24" s="181">
        <f>D24</f>
        <v>2.4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v>
      </c>
      <c r="D27" s="252">
        <f>D30</f>
        <v>2</v>
      </c>
      <c r="E27" s="182">
        <v>0</v>
      </c>
      <c r="F27" s="182">
        <v>0</v>
      </c>
      <c r="G27" s="182">
        <v>0</v>
      </c>
      <c r="H27" s="181">
        <f t="shared" si="0"/>
        <v>2</v>
      </c>
      <c r="I27" s="181" t="str">
        <f>I24</f>
        <v>II</v>
      </c>
      <c r="J27" s="181">
        <f t="shared" si="1"/>
        <v>2</v>
      </c>
      <c r="K27" s="181" t="str">
        <f>I27</f>
        <v>II</v>
      </c>
      <c r="L27" s="181">
        <f t="shared" si="2"/>
        <v>2</v>
      </c>
      <c r="M27" s="181">
        <f t="shared" si="3"/>
        <v>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v>
      </c>
      <c r="D30" s="252">
        <f>D34+D33+D32+D31</f>
        <v>2</v>
      </c>
      <c r="E30" s="181">
        <v>0</v>
      </c>
      <c r="F30" s="181">
        <v>0</v>
      </c>
      <c r="G30" s="182">
        <v>0</v>
      </c>
      <c r="H30" s="181">
        <f t="shared" si="0"/>
        <v>2</v>
      </c>
      <c r="I30" s="181" t="str">
        <f>I24</f>
        <v>II</v>
      </c>
      <c r="J30" s="181">
        <f t="shared" si="1"/>
        <v>2</v>
      </c>
      <c r="K30" s="181" t="str">
        <f>I30</f>
        <v>II</v>
      </c>
      <c r="L30" s="181">
        <f t="shared" si="2"/>
        <v>2</v>
      </c>
      <c r="M30" s="181">
        <f t="shared" si="3"/>
        <v>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v>
      </c>
      <c r="D33" s="253">
        <f>C33</f>
        <v>2</v>
      </c>
      <c r="E33" s="181">
        <v>0</v>
      </c>
      <c r="F33" s="181">
        <v>0</v>
      </c>
      <c r="G33" s="182">
        <v>0</v>
      </c>
      <c r="H33" s="181">
        <f t="shared" si="0"/>
        <v>2</v>
      </c>
      <c r="I33" s="181" t="str">
        <f>I24</f>
        <v>II</v>
      </c>
      <c r="J33" s="181">
        <f t="shared" si="1"/>
        <v>2</v>
      </c>
      <c r="K33" s="181" t="str">
        <f>I33</f>
        <v>II</v>
      </c>
      <c r="L33" s="181">
        <f t="shared" si="2"/>
        <v>2</v>
      </c>
      <c r="M33" s="181">
        <f t="shared" si="3"/>
        <v>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v>
      </c>
      <c r="D52" s="252">
        <f>D30</f>
        <v>2</v>
      </c>
      <c r="E52" s="182">
        <v>0</v>
      </c>
      <c r="F52" s="182">
        <v>0</v>
      </c>
      <c r="G52" s="182">
        <v>0</v>
      </c>
      <c r="H52" s="181">
        <f t="shared" si="0"/>
        <v>2</v>
      </c>
      <c r="I52" s="181">
        <v>0</v>
      </c>
      <c r="J52" s="181">
        <f t="shared" si="1"/>
        <v>2</v>
      </c>
      <c r="K52" s="181">
        <v>0</v>
      </c>
      <c r="L52" s="181">
        <f t="shared" si="2"/>
        <v>2</v>
      </c>
      <c r="M52" s="181">
        <f t="shared" si="3"/>
        <v>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20240220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 xml:space="preserve">Реконструкция  КЛ-6кВ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587</v>
      </c>
      <c r="E26" s="241" t="s">
        <v>545</v>
      </c>
      <c r="F26" s="241" t="s">
        <v>545</v>
      </c>
      <c r="G26" s="241" t="s">
        <v>545</v>
      </c>
      <c r="H26" s="241" t="s">
        <v>545</v>
      </c>
      <c r="I26" s="241" t="s">
        <v>545</v>
      </c>
      <c r="J26" s="241" t="s">
        <v>545</v>
      </c>
      <c r="K26" s="241" t="s">
        <v>545</v>
      </c>
      <c r="L26" s="241" t="s">
        <v>545</v>
      </c>
      <c r="M26" s="242" t="s">
        <v>583</v>
      </c>
      <c r="N26" s="272" t="str">
        <f>M26</f>
        <v>КЛ</v>
      </c>
      <c r="O26" s="240" t="s">
        <v>570</v>
      </c>
      <c r="P26" s="241" t="s">
        <v>579</v>
      </c>
      <c r="Q26" s="241" t="s">
        <v>564</v>
      </c>
      <c r="R26" s="271">
        <f>'1. паспорт местоположение'!C45</f>
        <v>2</v>
      </c>
      <c r="S26" s="271">
        <f>R26</f>
        <v>2</v>
      </c>
      <c r="T26" s="271">
        <f>R26</f>
        <v>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C26" sqref="C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 20240220</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 xml:space="preserve">Реконструкция  КЛ-6кВ  </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 xml:space="preserve">Реконструкция  КЛ-6кВ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561</v>
      </c>
    </row>
    <row r="27" spans="1:2" ht="16.5" thickBot="1" x14ac:dyDescent="0.3">
      <c r="A27" s="130" t="s">
        <v>546</v>
      </c>
      <c r="B27" s="245">
        <f>'1. паспорт местоположение'!C45*1.2</f>
        <v>2.4</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571</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584</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2021-07-26T11:28:45Z</dcterms:modified>
</cp:coreProperties>
</file>